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7CEE967-1C3D-4781-9AB7-958B0FFCD90E}" xr6:coauthVersionLast="47" xr6:coauthVersionMax="47" xr10:uidLastSave="{00000000-0000-0000-0000-000000000000}"/>
  <bookViews>
    <workbookView xWindow="2340" yWindow="2190" windowWidth="21600" windowHeight="11505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4" i="1" l="1"/>
  <c r="C63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22" i="1"/>
  <c r="C16" i="1"/>
  <c r="C17" i="1"/>
  <c r="C18" i="1"/>
  <c r="C15" i="1"/>
  <c r="C7" i="1"/>
  <c r="C8" i="1"/>
  <c r="C9" i="1"/>
  <c r="C11" i="1"/>
  <c r="C6" i="1"/>
  <c r="B66" i="1" l="1"/>
  <c r="C66" i="1" s="1"/>
  <c r="B54" i="1"/>
  <c r="C54" i="1" s="1"/>
  <c r="B19" i="1"/>
  <c r="C19" i="1" s="1"/>
  <c r="B10" i="1"/>
  <c r="B12" i="1" l="1"/>
  <c r="C12" i="1" s="1"/>
  <c r="C10" i="1"/>
  <c r="E56" i="1"/>
  <c r="B57" i="1" s="1"/>
  <c r="B58" i="1" l="1"/>
  <c r="C57" i="1"/>
  <c r="B60" i="1" l="1"/>
  <c r="C58" i="1"/>
  <c r="B68" i="1" l="1"/>
  <c r="C68" i="1" s="1"/>
  <c r="C60" i="1"/>
</calcChain>
</file>

<file path=xl/sharedStrings.xml><?xml version="1.0" encoding="utf-8"?>
<sst xmlns="http://schemas.openxmlformats.org/spreadsheetml/2006/main" count="62" uniqueCount="60">
  <si>
    <t>Planilha de Despesas de Custeio e Investimento</t>
  </si>
  <si>
    <t>Itens de Custeio</t>
  </si>
  <si>
    <t>A – Pessoal</t>
  </si>
  <si>
    <t>Salários</t>
  </si>
  <si>
    <t>Outras Formas de Contratações*</t>
  </si>
  <si>
    <t>Encargos</t>
  </si>
  <si>
    <t>Provisionamentos (13 Salário e Férias)</t>
  </si>
  <si>
    <t>Provisionamentos (Rescisão)</t>
  </si>
  <si>
    <t>Outras (a especificar)</t>
  </si>
  <si>
    <t>Total (A)</t>
  </si>
  <si>
    <t>B - Materiais e Medicamentos</t>
  </si>
  <si>
    <t>Medicamentos</t>
  </si>
  <si>
    <t>Materiais de Consumo</t>
  </si>
  <si>
    <t>Material Odontológico</t>
  </si>
  <si>
    <t>Total (B)</t>
  </si>
  <si>
    <t>C –Consumíveis e Serviços</t>
  </si>
  <si>
    <t>Aluguel</t>
  </si>
  <si>
    <t>Apoio Diagnóstico – SADT</t>
  </si>
  <si>
    <t>Assessoria de Imprensa/Ouvidoria/consultoria</t>
  </si>
  <si>
    <t>Coleta de Resíduos</t>
  </si>
  <si>
    <t>Combustível</t>
  </si>
  <si>
    <t>Descartáveis</t>
  </si>
  <si>
    <t>Gases Medicinais</t>
  </si>
  <si>
    <t>Impressos / papelaria</t>
  </si>
  <si>
    <t>Locação de Equipamentos (caso necessário)</t>
  </si>
  <si>
    <t>Ponto Eletrônico</t>
  </si>
  <si>
    <t>Prevenção de Incêndio</t>
  </si>
  <si>
    <t>Seguros</t>
  </si>
  <si>
    <t>Serviço de Dedetização/Desratização</t>
  </si>
  <si>
    <t>Serviço de Engenharia clínica</t>
  </si>
  <si>
    <t>Serviço de Esterilização</t>
  </si>
  <si>
    <t>Serviço de Lavanderia</t>
  </si>
  <si>
    <t>Serviço de Limpeza</t>
  </si>
  <si>
    <t>Serviço de Limpeza de caixa d’água</t>
  </si>
  <si>
    <t>Serviço de manutenção (ar condicionado, geladeiras, bebedouros)</t>
  </si>
  <si>
    <t>Serviço de manutenção de Gerador</t>
  </si>
  <si>
    <t>Serviço de manutenção predial</t>
  </si>
  <si>
    <t>Serviço de Nutrição e Dietética</t>
  </si>
  <si>
    <t>Serviço de Vigilância</t>
  </si>
  <si>
    <t>Serviço de Raio-x</t>
  </si>
  <si>
    <t>Serviço Laboratorial</t>
  </si>
  <si>
    <t>Solução para Impressão</t>
  </si>
  <si>
    <t>Tecnologia da Informação (Sistema/ Equipamentos/ Monitoramento/ Conectividade)</t>
  </si>
  <si>
    <t>Telefonia</t>
  </si>
  <si>
    <t>Uniforme/crachá</t>
  </si>
  <si>
    <t>Outras (Especificar)</t>
  </si>
  <si>
    <t>Total (C)</t>
  </si>
  <si>
    <t>D - Gerenciais e Administrativas</t>
  </si>
  <si>
    <t>Outras (Rateio da OSS)</t>
  </si>
  <si>
    <t>Total (D)</t>
  </si>
  <si>
    <t>Total de Custeio (a+b+c+d)=e</t>
  </si>
  <si>
    <t>F - Itens de investimentos*</t>
  </si>
  <si>
    <t>Equipamentos</t>
  </si>
  <si>
    <t>Obras</t>
  </si>
  <si>
    <t>Total (F)</t>
  </si>
  <si>
    <t>TOTAL MENSAL DO CONTRATO DE GESTÃO = E+F</t>
  </si>
  <si>
    <t>TOTAL MENSAL</t>
  </si>
  <si>
    <t>TOTAL PARA 12 MESES</t>
  </si>
  <si>
    <r>
      <t xml:space="preserve">Materiais (correlatos), medicamentos </t>
    </r>
    <r>
      <rPr>
        <sz val="10"/>
        <color theme="1"/>
        <rFont val="Arial"/>
        <family val="2"/>
      </rPr>
      <t>e EPIs</t>
    </r>
  </si>
  <si>
    <t>Locação de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</si>
</sst>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rgb="FF000009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2">
    <xf numFmtId="0" fontId="0" fillId="0" borderId="0" xfId="0"/>
    <xf numFmtId="0" fontId="3" fillId="0" borderId="4" xfId="0" applyFont="1" applyBorder="1" applyAlignment="1">
      <alignment horizontal="left" vertical="center" wrapText="1" indent="10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4" fontId="4" fillId="0" borderId="5" xfId="1" applyFont="1" applyBorder="1" applyAlignment="1">
      <alignment vertical="center" wrapText="1"/>
    </xf>
    <xf numFmtId="44" fontId="2" fillId="3" borderId="5" xfId="1" applyFont="1" applyFill="1" applyBorder="1" applyAlignment="1">
      <alignment horizontal="center" vertical="center" wrapText="1"/>
    </xf>
    <xf numFmtId="44" fontId="4" fillId="0" borderId="13" xfId="1" applyFont="1" applyBorder="1" applyAlignment="1">
      <alignment vertical="center" wrapText="1"/>
    </xf>
    <xf numFmtId="44" fontId="4" fillId="0" borderId="11" xfId="1" applyFont="1" applyBorder="1" applyAlignment="1">
      <alignment vertical="center" wrapText="1"/>
    </xf>
    <xf numFmtId="44" fontId="4" fillId="0" borderId="14" xfId="1" applyFont="1" applyBorder="1" applyAlignment="1">
      <alignment vertical="center" wrapText="1"/>
    </xf>
    <xf numFmtId="44" fontId="5" fillId="0" borderId="14" xfId="1" applyFont="1" applyBorder="1" applyAlignment="1">
      <alignment vertical="center" wrapText="1"/>
    </xf>
    <xf numFmtId="44" fontId="2" fillId="3" borderId="15" xfId="1" applyFont="1" applyFill="1" applyBorder="1" applyAlignment="1">
      <alignment vertical="center" wrapText="1"/>
    </xf>
    <xf numFmtId="44" fontId="2" fillId="3" borderId="12" xfId="1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vertical="center" wrapText="1"/>
    </xf>
    <xf numFmtId="44" fontId="5" fillId="0" borderId="15" xfId="1" applyFont="1" applyBorder="1" applyAlignment="1">
      <alignment vertical="center" wrapText="1"/>
    </xf>
    <xf numFmtId="44" fontId="2" fillId="3" borderId="16" xfId="0" applyNumberFormat="1" applyFont="1" applyFill="1" applyBorder="1" applyAlignment="1">
      <alignment vertical="center" wrapText="1"/>
    </xf>
    <xf numFmtId="44" fontId="5" fillId="0" borderId="13" xfId="1" applyFont="1" applyBorder="1" applyAlignment="1">
      <alignment vertical="center" wrapText="1"/>
    </xf>
    <xf numFmtId="44" fontId="4" fillId="0" borderId="5" xfId="1" applyFont="1" applyBorder="1" applyAlignment="1">
      <alignment horizontal="center" vertical="center" wrapText="1"/>
    </xf>
    <xf numFmtId="44" fontId="2" fillId="3" borderId="18" xfId="1" applyFont="1" applyFill="1" applyBorder="1" applyAlignment="1">
      <alignment horizontal="center" vertical="center" wrapText="1"/>
    </xf>
    <xf numFmtId="44" fontId="2" fillId="3" borderId="5" xfId="1" applyFont="1" applyFill="1" applyBorder="1" applyAlignment="1">
      <alignment horizontal="left" vertical="center" wrapText="1" indent="4"/>
    </xf>
    <xf numFmtId="44" fontId="2" fillId="3" borderId="5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44" fontId="2" fillId="4" borderId="5" xfId="1" applyFont="1" applyFill="1" applyBorder="1" applyAlignment="1">
      <alignment vertical="center" wrapText="1"/>
    </xf>
    <xf numFmtId="44" fontId="5" fillId="0" borderId="5" xfId="0" applyNumberFormat="1" applyFont="1" applyBorder="1" applyAlignment="1">
      <alignment vertical="center" wrapText="1"/>
    </xf>
    <xf numFmtId="44" fontId="2" fillId="3" borderId="16" xfId="0" applyNumberFormat="1" applyFont="1" applyFill="1" applyBorder="1" applyAlignment="1">
      <alignment horizontal="center" vertical="center" wrapText="1"/>
    </xf>
    <xf numFmtId="44" fontId="2" fillId="3" borderId="5" xfId="0" applyNumberFormat="1" applyFont="1" applyFill="1" applyBorder="1" applyAlignment="1">
      <alignment horizontal="left" vertical="center" wrapText="1" indent="4"/>
    </xf>
    <xf numFmtId="44" fontId="0" fillId="0" borderId="0" xfId="1" applyFont="1"/>
    <xf numFmtId="44" fontId="8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tabSelected="1" topLeftCell="A61" workbookViewId="0">
      <selection activeCell="E71" sqref="E71"/>
    </sheetView>
  </sheetViews>
  <sheetFormatPr defaultColWidth="35" defaultRowHeight="15" x14ac:dyDescent="0.25"/>
  <cols>
    <col min="1" max="1" width="34.7109375" bestFit="1" customWidth="1"/>
    <col min="2" max="2" width="17.7109375" bestFit="1" customWidth="1"/>
    <col min="3" max="3" width="23.5703125" customWidth="1"/>
  </cols>
  <sheetData>
    <row r="2" spans="1:3" ht="15.75" thickBot="1" x14ac:dyDescent="0.3"/>
    <row r="3" spans="1:3" ht="15.75" thickBot="1" x14ac:dyDescent="0.3">
      <c r="A3" s="34" t="s">
        <v>0</v>
      </c>
      <c r="B3" s="35"/>
      <c r="C3" s="36"/>
    </row>
    <row r="4" spans="1:3" ht="29.25" thickBot="1" x14ac:dyDescent="0.3">
      <c r="A4" s="1" t="s">
        <v>1</v>
      </c>
      <c r="B4" s="2" t="s">
        <v>56</v>
      </c>
      <c r="C4" s="3" t="s">
        <v>57</v>
      </c>
    </row>
    <row r="5" spans="1:3" ht="15.75" thickBot="1" x14ac:dyDescent="0.3">
      <c r="A5" s="37" t="s">
        <v>2</v>
      </c>
      <c r="B5" s="38"/>
      <c r="C5" s="39"/>
    </row>
    <row r="6" spans="1:3" ht="15.75" thickBot="1" x14ac:dyDescent="0.3">
      <c r="A6" s="4" t="s">
        <v>3</v>
      </c>
      <c r="B6" s="11">
        <v>245433</v>
      </c>
      <c r="C6" s="11">
        <f>B6*12</f>
        <v>2945196</v>
      </c>
    </row>
    <row r="7" spans="1:3" ht="15.75" thickBot="1" x14ac:dyDescent="0.3">
      <c r="A7" s="4" t="s">
        <v>4</v>
      </c>
      <c r="B7" s="11">
        <v>227440</v>
      </c>
      <c r="C7" s="11">
        <f t="shared" ref="C7:C12" si="0">B7*12</f>
        <v>2729280</v>
      </c>
    </row>
    <row r="8" spans="1:3" ht="15.75" thickBot="1" x14ac:dyDescent="0.3">
      <c r="A8" s="4" t="s">
        <v>5</v>
      </c>
      <c r="B8" s="11">
        <v>244949.2</v>
      </c>
      <c r="C8" s="11">
        <f t="shared" si="0"/>
        <v>2939390.4000000004</v>
      </c>
    </row>
    <row r="9" spans="1:3" ht="15.75" thickBot="1" x14ac:dyDescent="0.3">
      <c r="A9" s="4" t="s">
        <v>6</v>
      </c>
      <c r="B9" s="11">
        <v>79629.899999999994</v>
      </c>
      <c r="C9" s="11">
        <f t="shared" si="0"/>
        <v>955558.79999999993</v>
      </c>
    </row>
    <row r="10" spans="1:3" ht="15.75" thickBot="1" x14ac:dyDescent="0.3">
      <c r="A10" s="4" t="s">
        <v>7</v>
      </c>
      <c r="B10" s="11">
        <f>(B6+B7+B8)/12</f>
        <v>59818.516666666663</v>
      </c>
      <c r="C10" s="11">
        <f t="shared" si="0"/>
        <v>717822.2</v>
      </c>
    </row>
    <row r="11" spans="1:3" ht="15.75" thickBot="1" x14ac:dyDescent="0.3">
      <c r="A11" s="4" t="s">
        <v>8</v>
      </c>
      <c r="B11" s="11"/>
      <c r="C11" s="11">
        <f t="shared" si="0"/>
        <v>0</v>
      </c>
    </row>
    <row r="12" spans="1:3" ht="16.5" thickBot="1" x14ac:dyDescent="0.3">
      <c r="A12" s="27" t="s">
        <v>9</v>
      </c>
      <c r="B12" s="12">
        <f>SUM(B6:B11)</f>
        <v>857270.6166666667</v>
      </c>
      <c r="C12" s="28">
        <f t="shared" si="0"/>
        <v>10287247.4</v>
      </c>
    </row>
    <row r="13" spans="1:3" ht="15.75" thickBot="1" x14ac:dyDescent="0.3"/>
    <row r="14" spans="1:3" ht="15.75" thickBot="1" x14ac:dyDescent="0.3">
      <c r="A14" s="40" t="s">
        <v>10</v>
      </c>
      <c r="B14" s="41"/>
      <c r="C14" s="42"/>
    </row>
    <row r="15" spans="1:3" ht="15.75" thickBot="1" x14ac:dyDescent="0.3">
      <c r="A15" s="4" t="s">
        <v>11</v>
      </c>
      <c r="B15" s="11">
        <v>37069.42</v>
      </c>
      <c r="C15" s="11">
        <f>B15*12</f>
        <v>444833.04</v>
      </c>
    </row>
    <row r="16" spans="1:3" ht="15.75" thickBot="1" x14ac:dyDescent="0.3">
      <c r="A16" s="4" t="s">
        <v>12</v>
      </c>
      <c r="B16" s="11">
        <v>14922.28</v>
      </c>
      <c r="C16" s="11">
        <f t="shared" ref="C16:C19" si="1">B16*12</f>
        <v>179067.36000000002</v>
      </c>
    </row>
    <row r="17" spans="1:3" ht="15.75" thickBot="1" x14ac:dyDescent="0.3">
      <c r="A17" s="4" t="s">
        <v>13</v>
      </c>
      <c r="B17" s="11">
        <v>5624.23</v>
      </c>
      <c r="C17" s="11">
        <f t="shared" si="1"/>
        <v>67490.759999999995</v>
      </c>
    </row>
    <row r="18" spans="1:3" ht="15.75" thickBot="1" x14ac:dyDescent="0.3">
      <c r="A18" s="4" t="s">
        <v>8</v>
      </c>
      <c r="B18" s="11"/>
      <c r="C18" s="11">
        <f t="shared" si="1"/>
        <v>0</v>
      </c>
    </row>
    <row r="19" spans="1:3" ht="15.75" thickBot="1" x14ac:dyDescent="0.3">
      <c r="A19" s="5" t="s">
        <v>14</v>
      </c>
      <c r="B19" s="12">
        <f>SUM(B15:B18)</f>
        <v>57615.929999999993</v>
      </c>
      <c r="C19" s="28">
        <f t="shared" si="1"/>
        <v>691391.15999999992</v>
      </c>
    </row>
    <row r="20" spans="1:3" ht="15.75" thickBot="1" x14ac:dyDescent="0.3"/>
    <row r="21" spans="1:3" ht="15.75" thickBot="1" x14ac:dyDescent="0.3">
      <c r="A21" s="45" t="s">
        <v>15</v>
      </c>
      <c r="B21" s="46"/>
      <c r="C21" s="47"/>
    </row>
    <row r="22" spans="1:3" ht="15.75" thickBot="1" x14ac:dyDescent="0.3">
      <c r="A22" s="10" t="s">
        <v>16</v>
      </c>
      <c r="B22" s="13">
        <v>500</v>
      </c>
      <c r="C22" s="14">
        <f>B22*12</f>
        <v>6000</v>
      </c>
    </row>
    <row r="23" spans="1:3" ht="15.75" thickBot="1" x14ac:dyDescent="0.3">
      <c r="A23" s="6" t="s">
        <v>17</v>
      </c>
      <c r="B23" s="15">
        <v>49643.02</v>
      </c>
      <c r="C23" s="14">
        <f t="shared" ref="C23:C53" si="2">B23*12</f>
        <v>595716.24</v>
      </c>
    </row>
    <row r="24" spans="1:3" ht="30.75" thickBot="1" x14ac:dyDescent="0.3">
      <c r="A24" s="6" t="s">
        <v>18</v>
      </c>
      <c r="B24" s="15">
        <v>0</v>
      </c>
      <c r="C24" s="14">
        <f t="shared" si="2"/>
        <v>0</v>
      </c>
    </row>
    <row r="25" spans="1:3" ht="15.75" thickBot="1" x14ac:dyDescent="0.3">
      <c r="A25" s="6" t="s">
        <v>19</v>
      </c>
      <c r="B25" s="15">
        <v>9000</v>
      </c>
      <c r="C25" s="14">
        <f t="shared" si="2"/>
        <v>108000</v>
      </c>
    </row>
    <row r="26" spans="1:3" ht="15.75" thickBot="1" x14ac:dyDescent="0.3">
      <c r="A26" s="6" t="s">
        <v>20</v>
      </c>
      <c r="B26" s="16">
        <v>15000</v>
      </c>
      <c r="C26" s="14">
        <f t="shared" si="2"/>
        <v>180000</v>
      </c>
    </row>
    <row r="27" spans="1:3" ht="15.75" thickBot="1" x14ac:dyDescent="0.3">
      <c r="A27" s="6" t="s">
        <v>21</v>
      </c>
      <c r="B27" s="16">
        <v>1500</v>
      </c>
      <c r="C27" s="14">
        <f t="shared" si="2"/>
        <v>18000</v>
      </c>
    </row>
    <row r="28" spans="1:3" ht="15.75" thickBot="1" x14ac:dyDescent="0.3">
      <c r="A28" s="6" t="s">
        <v>22</v>
      </c>
      <c r="B28" s="16">
        <v>11953.37</v>
      </c>
      <c r="C28" s="14">
        <f t="shared" si="2"/>
        <v>143440.44</v>
      </c>
    </row>
    <row r="29" spans="1:3" ht="15.75" thickBot="1" x14ac:dyDescent="0.3">
      <c r="A29" s="6" t="s">
        <v>23</v>
      </c>
      <c r="B29" s="16">
        <v>2089.12</v>
      </c>
      <c r="C29" s="14">
        <f t="shared" si="2"/>
        <v>25069.439999999999</v>
      </c>
    </row>
    <row r="30" spans="1:3" ht="30.75" thickBot="1" x14ac:dyDescent="0.3">
      <c r="A30" s="6" t="s">
        <v>24</v>
      </c>
      <c r="B30" s="16">
        <v>19922.28</v>
      </c>
      <c r="C30" s="14">
        <f t="shared" si="2"/>
        <v>239067.36</v>
      </c>
    </row>
    <row r="31" spans="1:3" ht="15.75" thickBot="1" x14ac:dyDescent="0.3">
      <c r="A31" s="6" t="s">
        <v>59</v>
      </c>
      <c r="B31" s="16">
        <v>3500</v>
      </c>
      <c r="C31" s="14">
        <f t="shared" si="2"/>
        <v>42000</v>
      </c>
    </row>
    <row r="32" spans="1:3" ht="28.5" thickBot="1" x14ac:dyDescent="0.3">
      <c r="A32" s="6" t="s">
        <v>58</v>
      </c>
      <c r="B32" s="16">
        <v>12541</v>
      </c>
      <c r="C32" s="14">
        <f t="shared" si="2"/>
        <v>150492</v>
      </c>
    </row>
    <row r="33" spans="1:3" ht="15.75" thickBot="1" x14ac:dyDescent="0.3">
      <c r="A33" s="6" t="s">
        <v>25</v>
      </c>
      <c r="B33" s="16">
        <v>2000</v>
      </c>
      <c r="C33" s="14">
        <f t="shared" si="2"/>
        <v>24000</v>
      </c>
    </row>
    <row r="34" spans="1:3" ht="15.75" thickBot="1" x14ac:dyDescent="0.3">
      <c r="A34" s="6" t="s">
        <v>26</v>
      </c>
      <c r="B34" s="16">
        <v>1400</v>
      </c>
      <c r="C34" s="14">
        <f t="shared" si="2"/>
        <v>16800</v>
      </c>
    </row>
    <row r="35" spans="1:3" ht="15.75" thickBot="1" x14ac:dyDescent="0.3">
      <c r="A35" s="6" t="s">
        <v>27</v>
      </c>
      <c r="B35" s="16">
        <v>2000</v>
      </c>
      <c r="C35" s="14">
        <f t="shared" si="2"/>
        <v>24000</v>
      </c>
    </row>
    <row r="36" spans="1:3" ht="15.75" thickBot="1" x14ac:dyDescent="0.3">
      <c r="A36" s="6" t="s">
        <v>28</v>
      </c>
      <c r="B36" s="16">
        <v>1300</v>
      </c>
      <c r="C36" s="14">
        <f t="shared" si="2"/>
        <v>15600</v>
      </c>
    </row>
    <row r="37" spans="1:3" ht="15.75" thickBot="1" x14ac:dyDescent="0.3">
      <c r="A37" s="6" t="s">
        <v>29</v>
      </c>
      <c r="B37" s="16">
        <v>8456</v>
      </c>
      <c r="C37" s="14">
        <f t="shared" si="2"/>
        <v>101472</v>
      </c>
    </row>
    <row r="38" spans="1:3" ht="15.75" thickBot="1" x14ac:dyDescent="0.3">
      <c r="A38" s="6" t="s">
        <v>30</v>
      </c>
      <c r="B38" s="16">
        <v>3000</v>
      </c>
      <c r="C38" s="14">
        <f t="shared" si="2"/>
        <v>36000</v>
      </c>
    </row>
    <row r="39" spans="1:3" ht="15.75" thickBot="1" x14ac:dyDescent="0.3">
      <c r="A39" s="6" t="s">
        <v>31</v>
      </c>
      <c r="B39" s="16">
        <v>5000</v>
      </c>
      <c r="C39" s="14">
        <f t="shared" si="2"/>
        <v>60000</v>
      </c>
    </row>
    <row r="40" spans="1:3" ht="15.75" thickBot="1" x14ac:dyDescent="0.3">
      <c r="A40" s="6" t="s">
        <v>32</v>
      </c>
      <c r="B40" s="16">
        <v>56700</v>
      </c>
      <c r="C40" s="14">
        <f t="shared" si="2"/>
        <v>680400</v>
      </c>
    </row>
    <row r="41" spans="1:3" ht="15.75" thickBot="1" x14ac:dyDescent="0.3">
      <c r="A41" s="6" t="s">
        <v>33</v>
      </c>
      <c r="B41" s="16">
        <v>2300</v>
      </c>
      <c r="C41" s="14">
        <f t="shared" si="2"/>
        <v>27600</v>
      </c>
    </row>
    <row r="42" spans="1:3" ht="30.75" thickBot="1" x14ac:dyDescent="0.3">
      <c r="A42" s="6" t="s">
        <v>34</v>
      </c>
      <c r="B42" s="16">
        <v>3000</v>
      </c>
      <c r="C42" s="14">
        <f t="shared" si="2"/>
        <v>36000</v>
      </c>
    </row>
    <row r="43" spans="1:3" ht="15.75" thickBot="1" x14ac:dyDescent="0.3">
      <c r="A43" s="6" t="s">
        <v>35</v>
      </c>
      <c r="B43" s="16">
        <v>900</v>
      </c>
      <c r="C43" s="14">
        <f t="shared" si="2"/>
        <v>10800</v>
      </c>
    </row>
    <row r="44" spans="1:3" ht="15.75" thickBot="1" x14ac:dyDescent="0.3">
      <c r="A44" s="6" t="s">
        <v>36</v>
      </c>
      <c r="B44" s="16">
        <v>61000</v>
      </c>
      <c r="C44" s="14">
        <f t="shared" si="2"/>
        <v>732000</v>
      </c>
    </row>
    <row r="45" spans="1:3" ht="15.75" thickBot="1" x14ac:dyDescent="0.3">
      <c r="A45" s="6" t="s">
        <v>37</v>
      </c>
      <c r="B45" s="16">
        <v>60000</v>
      </c>
      <c r="C45" s="14">
        <f t="shared" si="2"/>
        <v>720000</v>
      </c>
    </row>
    <row r="46" spans="1:3" ht="15.75" thickBot="1" x14ac:dyDescent="0.3">
      <c r="A46" s="6" t="s">
        <v>38</v>
      </c>
      <c r="B46" s="16">
        <v>0</v>
      </c>
      <c r="C46" s="14">
        <f t="shared" si="2"/>
        <v>0</v>
      </c>
    </row>
    <row r="47" spans="1:3" ht="15.75" thickBot="1" x14ac:dyDescent="0.3">
      <c r="A47" s="6" t="s">
        <v>39</v>
      </c>
      <c r="B47" s="16">
        <v>6000</v>
      </c>
      <c r="C47" s="14">
        <f t="shared" si="2"/>
        <v>72000</v>
      </c>
    </row>
    <row r="48" spans="1:3" ht="15.75" thickBot="1" x14ac:dyDescent="0.3">
      <c r="A48" s="6" t="s">
        <v>40</v>
      </c>
      <c r="B48" s="16">
        <v>51000</v>
      </c>
      <c r="C48" s="14">
        <f t="shared" si="2"/>
        <v>612000</v>
      </c>
    </row>
    <row r="49" spans="1:5" ht="15.75" thickBot="1" x14ac:dyDescent="0.3">
      <c r="A49" s="6" t="s">
        <v>41</v>
      </c>
      <c r="B49" s="16">
        <v>2300</v>
      </c>
      <c r="C49" s="14">
        <f t="shared" si="2"/>
        <v>27600</v>
      </c>
    </row>
    <row r="50" spans="1:5" ht="45.75" thickBot="1" x14ac:dyDescent="0.3">
      <c r="A50" s="6" t="s">
        <v>42</v>
      </c>
      <c r="B50" s="16">
        <v>4000</v>
      </c>
      <c r="C50" s="14">
        <f t="shared" si="2"/>
        <v>48000</v>
      </c>
    </row>
    <row r="51" spans="1:5" ht="15.75" thickBot="1" x14ac:dyDescent="0.3">
      <c r="A51" s="6" t="s">
        <v>43</v>
      </c>
      <c r="B51" s="16">
        <v>1200</v>
      </c>
      <c r="C51" s="14">
        <f t="shared" si="2"/>
        <v>14400</v>
      </c>
    </row>
    <row r="52" spans="1:5" ht="15.75" thickBot="1" x14ac:dyDescent="0.3">
      <c r="A52" s="6" t="s">
        <v>44</v>
      </c>
      <c r="B52" s="16">
        <v>1420</v>
      </c>
      <c r="C52" s="14">
        <f t="shared" si="2"/>
        <v>17040</v>
      </c>
    </row>
    <row r="53" spans="1:5" ht="15.75" thickBot="1" x14ac:dyDescent="0.3">
      <c r="A53" s="6" t="s">
        <v>45</v>
      </c>
      <c r="B53" s="16"/>
      <c r="C53" s="14">
        <f t="shared" si="2"/>
        <v>0</v>
      </c>
    </row>
    <row r="54" spans="1:5" ht="15.75" thickBot="1" x14ac:dyDescent="0.3">
      <c r="A54" s="7" t="s">
        <v>46</v>
      </c>
      <c r="B54" s="17">
        <f>SUM(B22:B53)</f>
        <v>398624.79</v>
      </c>
      <c r="C54" s="18">
        <f>B54*12</f>
        <v>4783497.4799999995</v>
      </c>
    </row>
    <row r="55" spans="1:5" ht="15.75" thickBot="1" x14ac:dyDescent="0.3">
      <c r="A55" s="49"/>
      <c r="B55" s="50"/>
      <c r="C55" s="50"/>
    </row>
    <row r="56" spans="1:5" ht="15.75" thickBot="1" x14ac:dyDescent="0.3">
      <c r="A56" s="40" t="s">
        <v>47</v>
      </c>
      <c r="B56" s="48"/>
      <c r="C56" s="41"/>
      <c r="E56" s="33">
        <f>B19+B54+B12</f>
        <v>1313511.3366666667</v>
      </c>
    </row>
    <row r="57" spans="1:5" ht="15.75" thickBot="1" x14ac:dyDescent="0.3">
      <c r="A57" s="6" t="s">
        <v>48</v>
      </c>
      <c r="B57" s="20">
        <f>E56*15%</f>
        <v>197026.70050000001</v>
      </c>
      <c r="C57" s="29">
        <f>B57*12</f>
        <v>2364320.406</v>
      </c>
    </row>
    <row r="58" spans="1:5" ht="15.75" thickBot="1" x14ac:dyDescent="0.3">
      <c r="A58" s="7" t="s">
        <v>49</v>
      </c>
      <c r="B58" s="21">
        <f>B57</f>
        <v>197026.70050000001</v>
      </c>
      <c r="C58" s="26">
        <f>B58*12</f>
        <v>2364320.406</v>
      </c>
    </row>
    <row r="59" spans="1:5" ht="15.75" thickBot="1" x14ac:dyDescent="0.3">
      <c r="A59" s="49"/>
      <c r="B59" s="50"/>
      <c r="C59" s="51"/>
    </row>
    <row r="60" spans="1:5" ht="15.75" thickBot="1" x14ac:dyDescent="0.3">
      <c r="A60" s="5" t="s">
        <v>50</v>
      </c>
      <c r="B60" s="19">
        <f>B12+B19+B54+B58</f>
        <v>1510538.0371666667</v>
      </c>
      <c r="C60" s="30">
        <f>B60*12</f>
        <v>18126456.446000002</v>
      </c>
    </row>
    <row r="61" spans="1:5" ht="15.75" thickBot="1" x14ac:dyDescent="0.3">
      <c r="A61" s="49"/>
      <c r="B61" s="49"/>
      <c r="C61" s="50"/>
    </row>
    <row r="62" spans="1:5" ht="15.75" thickBot="1" x14ac:dyDescent="0.3">
      <c r="A62" s="40" t="s">
        <v>51</v>
      </c>
      <c r="B62" s="48"/>
      <c r="C62" s="41"/>
    </row>
    <row r="63" spans="1:5" ht="15.75" thickBot="1" x14ac:dyDescent="0.3">
      <c r="A63" s="6" t="s">
        <v>52</v>
      </c>
      <c r="B63" s="22">
        <v>75000</v>
      </c>
      <c r="C63" s="23">
        <f>B63*12</f>
        <v>900000</v>
      </c>
    </row>
    <row r="64" spans="1:5" ht="15.75" thickBot="1" x14ac:dyDescent="0.3">
      <c r="A64" s="6" t="s">
        <v>53</v>
      </c>
      <c r="B64" s="20">
        <v>15000</v>
      </c>
      <c r="C64" s="23">
        <f>B64*12</f>
        <v>180000</v>
      </c>
    </row>
    <row r="65" spans="1:3" ht="15.75" thickBot="1" x14ac:dyDescent="0.3">
      <c r="A65" s="8" t="s">
        <v>8</v>
      </c>
      <c r="B65" s="13"/>
      <c r="C65" s="23"/>
    </row>
    <row r="66" spans="1:3" ht="25.15" customHeight="1" thickBot="1" x14ac:dyDescent="0.3">
      <c r="A66" s="9" t="s">
        <v>54</v>
      </c>
      <c r="B66" s="24">
        <f>SUM(B63:B65)</f>
        <v>90000</v>
      </c>
      <c r="C66" s="25">
        <f>B66*12</f>
        <v>1080000</v>
      </c>
    </row>
    <row r="67" spans="1:3" ht="15.75" thickBot="1" x14ac:dyDescent="0.3">
      <c r="A67" s="43"/>
      <c r="B67" s="44"/>
      <c r="C67" s="43"/>
    </row>
    <row r="68" spans="1:3" ht="29.25" thickBot="1" x14ac:dyDescent="0.3">
      <c r="A68" s="9" t="s">
        <v>55</v>
      </c>
      <c r="B68" s="26">
        <f>B60+B66</f>
        <v>1600538.0371666667</v>
      </c>
      <c r="C68" s="31">
        <f>B68*12</f>
        <v>19206456.446000002</v>
      </c>
    </row>
    <row r="71" spans="1:3" x14ac:dyDescent="0.25">
      <c r="B71" s="32"/>
    </row>
  </sheetData>
  <mergeCells count="10">
    <mergeCell ref="A3:C3"/>
    <mergeCell ref="A5:C5"/>
    <mergeCell ref="A14:C14"/>
    <mergeCell ref="A67:C67"/>
    <mergeCell ref="A21:C21"/>
    <mergeCell ref="A56:C56"/>
    <mergeCell ref="A62:C62"/>
    <mergeCell ref="A59:C59"/>
    <mergeCell ref="A61:C61"/>
    <mergeCell ref="A55:C5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L T Gomes</dc:creator>
  <cp:lastModifiedBy>WX UserPrime</cp:lastModifiedBy>
  <dcterms:created xsi:type="dcterms:W3CDTF">2024-01-30T15:28:03Z</dcterms:created>
  <dcterms:modified xsi:type="dcterms:W3CDTF">2024-01-31T14:05:09Z</dcterms:modified>
</cp:coreProperties>
</file>